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F11" i="1"/>
  <c r="G11" i="1"/>
  <c r="H11" i="1"/>
  <c r="H98" i="1" l="1"/>
  <c r="H122" i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<sst xmlns="http://schemas.openxmlformats.org/spreadsheetml/2006/main" count="210" uniqueCount="208">
  <si>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</si>
  <si>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</si>
  <si>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</si>
  <si>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</si>
  <si>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</si>
  <si>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</si>
  <si>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</si>
  <si>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</si>
  <si>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</si>
  <si>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</si>
  <si>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</si>
  <si>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</si>
  <si>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</si>
  <si>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</si>
  <si>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</si>
  <si>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</si>
  <si>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</si>
  <si>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</si>
  <si>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</si>
  <si>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</si>
  <si>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</si>
  <si>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</si>
  <si>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</si>
  <si>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</si>
  <si>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</si>
  <si>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</si>
  <si>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</si>
  <si>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</si>
  <si>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</si>
  <si>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</si>
  <si>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</si>
  <si>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</si>
  <si>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</si>
  <si>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</si>
  <si>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</si>
  <si>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</si>
  <si>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</si>
  <si>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</si>
  <si>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</si>
  <si>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</si>
  <si>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</si>
  <si>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</si>
  <si>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</si>
  <si>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</si>
  <si>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</si>
  <si>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</si>
  <si>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</si>
  <si>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</si>
  <si>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</si>
  <si>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</si>
  <si>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</si>
  <si>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</si>
  <si>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</si>
  <si>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</si>
  <si>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</si>
  <si>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</si>
  <si>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</si>
  <si>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</si>
  <si>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</si>
  <si>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</si>
  <si>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</si>
  <si>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</si>
  <si>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</si>
  <si>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</si>
  <si>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</si>
  <si>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</si>
  <si>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</si>
  <si>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</si>
  <si>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</si>
  <si>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</si>
  <si>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</si>
  <si>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</si>
  <si>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</si>
  <si>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</si>
  <si>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</si>
  <si>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</si>
  <si>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</si>
  <si>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</si>
  <si>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</si>
  <si>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</si>
  <si>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</si>
  <si>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</si>
  <si>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</si>
  <si>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</si>
  <si>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</si>
  <si>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</si>
  <si>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</si>
  <si>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</si>
  <si>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</si>
  <si>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</si>
  <si>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</si>
  <si>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</si>
  <si>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</si>
  <si>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</si>
  <si>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</si>
  <si>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</si>
  <si>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</si>
  <si>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</si>
  <si>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</si>
  <si>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</si>
  <si>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</si>
  <si>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</si>
  <si>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</si>
  <si>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</si>
  <si>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</si>
  <si>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</si>
  <si>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</si>
  <si>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</si>
  <si>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</si>
  <si>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</si>
  <si>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</si>
  <si>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</si>
  <si>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</si>
  <si>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</si>
  <si>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</si>
  <si>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</si>
  <si>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</si>
  <si>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</si>
  <si>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</si>
  <si>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</si>
  <si>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</si>
  <si>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</si>
  <si>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</si>
  <si>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</si>
  <si>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</si>
  <si>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</si>
  <si>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</si>
  <si>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</si>
  <si>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</si>
  <si>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</si>
  <si>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</si>
  <si>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</si>
  <si>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</si>
  <si>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</si>
  <si>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</si>
  <si>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</si>
  <si>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</si>
  <si>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</si>
  <si>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</si>
  <si>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</si>
  <si>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</si>
  <si>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</si>
  <si>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</si>
  <si>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</si>
  <si>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</si>
  <si>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</si>
  <si>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</si>
  <si>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</si>
  <si>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</si>
  <si>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</si>
  <si>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</si>
  <si>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</si>
  <si>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</si>
  <si>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</si>
  <si>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</si>
  <si>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</si>
  <si>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</si>
  <si>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</si>
  <si>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</si>
  <si>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</si>
  <si>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</si>
  <si>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</si>
  <si>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</si>
  <si>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</si>
  <si>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</si>
  <si>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</si>
  <si>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</si>
  <si>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</si>
  <si>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</si>
  <si>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</si>
  <si>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</si>
  <si>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</si>
  <si>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</si>
  <si>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</si>
  <si>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</si>
  <si>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</si>
  <si>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</si>
  <si>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</si>
  <si>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</si>
  <si>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</si>
  <si>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</si>
  <si>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</si>
  <si>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</si>
  <si>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</si>
  <si>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</si>
  <si>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</si>
  <si>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</si>
  <si>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</si>
  <si>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</si>
  <si>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</si>
  <si>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</si>
  <si>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</si>
  <si>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</si>
  <si>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</si>
  <si>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</si>
  <si>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</si>
  <si>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</si>
  <si>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</si>
  <si>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</si>
  <si>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</si>
  <si>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</si>
  <si>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</si>
  <si>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</si>
  <si>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</si>
  <si>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</si>
  <si>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</si>
  <si>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TRANSPORT&amp; INVESTMENT BARTER COMPANY</t>
  </si>
  <si>
    <t>المقايضة للنقل والاستثمار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</si>
</sst>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A100" workbookViewId="0">
      <selection activeCell="D112" sqref="D112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131208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0.2</v>
      </c>
      <c r="F6" s="13">
        <v>0.22</v>
      </c>
      <c r="G6" s="13">
        <v>0.38</v>
      </c>
      <c r="H6" s="13">
        <v>0.43</v>
      </c>
      <c r="I6" s="14" t="s">
        <v>5</v>
      </c>
    </row>
    <row r="7" spans="4:9" ht="15.75">
      <c r="D7" s="12" t="s">
        <v>6</v>
      </c>
      <c r="E7" s="15">
        <v>1536669.36</v>
      </c>
      <c r="F7" s="15">
        <v>2769295.41</v>
      </c>
      <c r="G7" s="15">
        <v>15337086.09</v>
      </c>
      <c r="H7" s="15">
        <v>42593115.060000002</v>
      </c>
      <c r="I7" s="14" t="s">
        <v>7</v>
      </c>
    </row>
    <row r="8" spans="4:9" ht="15.75">
      <c r="D8" s="12" t="s">
        <v>8</v>
      </c>
      <c r="E8" s="15">
        <v>6830437</v>
      </c>
      <c r="F8" s="15">
        <v>8108433</v>
      </c>
      <c r="G8" s="15">
        <v>31067107</v>
      </c>
      <c r="H8" s="15">
        <v>79842767</v>
      </c>
      <c r="I8" s="14" t="s">
        <v>9</v>
      </c>
    </row>
    <row r="9" spans="4:9" ht="15.75">
      <c r="D9" s="12" t="s">
        <v>10</v>
      </c>
      <c r="E9" s="15">
        <v>3916</v>
      </c>
      <c r="F9" s="15">
        <v>3779</v>
      </c>
      <c r="G9" s="15">
        <v>11769</v>
      </c>
      <c r="H9" s="15">
        <v>20844</v>
      </c>
      <c r="I9" s="14" t="s">
        <v>11</v>
      </c>
    </row>
    <row r="10" spans="4:9" ht="15.75">
      <c r="D10" s="12" t="s">
        <v>12</v>
      </c>
      <c r="E10" s="15">
        <v>13915000</v>
      </c>
      <c r="F10" s="15">
        <v>13915000</v>
      </c>
      <c r="G10" s="15">
        <v>13915000</v>
      </c>
      <c r="H10" s="15">
        <v>13915000</v>
      </c>
      <c r="I10" s="14" t="s">
        <v>13</v>
      </c>
    </row>
    <row r="11" spans="4:9" ht="15.75">
      <c r="D11" s="12" t="s">
        <v>14</v>
      </c>
      <c r="E11" s="15">
        <f t="shared" ref="E11:G11" si="0">+E6*E10</f>
        <v>2783000</v>
      </c>
      <c r="F11" s="15">
        <f t="shared" si="0"/>
        <v>3061300</v>
      </c>
      <c r="G11" s="15">
        <f t="shared" si="0"/>
        <v>5287700</v>
      </c>
      <c r="H11" s="15">
        <f>+H6*H10</f>
        <v>5983450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38367</v>
      </c>
      <c r="F16" s="25">
        <v>48393</v>
      </c>
      <c r="G16" s="25">
        <v>224982</v>
      </c>
      <c r="H16" s="25">
        <v>331652</v>
      </c>
      <c r="I16" s="11" t="s">
        <v>21</v>
      </c>
    </row>
    <row r="17" spans="4:9" ht="15.75">
      <c r="D17" s="12" t="s">
        <v>22</v>
      </c>
      <c r="E17" s="26">
        <v>1726383</v>
      </c>
      <c r="F17" s="26">
        <v>2147271</v>
      </c>
      <c r="G17" s="26">
        <v>2806209</v>
      </c>
      <c r="H17" s="26">
        <v>2738102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951890</v>
      </c>
      <c r="F19" s="26">
        <v>1173397</v>
      </c>
      <c r="G19" s="26">
        <v>1809149</v>
      </c>
      <c r="H19" s="26">
        <v>2436544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797188</v>
      </c>
      <c r="F21" s="26">
        <v>891846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1049986</v>
      </c>
      <c r="H22" s="26">
        <v>1098020</v>
      </c>
      <c r="I22" s="14" t="s">
        <v>33</v>
      </c>
    </row>
    <row r="23" spans="4:9" ht="15.75">
      <c r="D23" s="12" t="s">
        <v>34</v>
      </c>
      <c r="E23" s="26">
        <v>3816363</v>
      </c>
      <c r="F23" s="26">
        <v>4661246</v>
      </c>
      <c r="G23" s="26">
        <v>6348674</v>
      </c>
      <c r="H23" s="26">
        <v>7009416</v>
      </c>
      <c r="I23" s="14" t="s">
        <v>35</v>
      </c>
    </row>
    <row r="24" spans="4:9" ht="15.75">
      <c r="D24" s="12" t="s">
        <v>36</v>
      </c>
      <c r="E24" s="26">
        <v>67809</v>
      </c>
      <c r="F24" s="26">
        <v>107809</v>
      </c>
      <c r="G24" s="26">
        <v>147809</v>
      </c>
      <c r="H24" s="26">
        <v>287809</v>
      </c>
      <c r="I24" s="14" t="s">
        <v>37</v>
      </c>
    </row>
    <row r="25" spans="4:9" ht="15.75">
      <c r="D25" s="12" t="s">
        <v>38</v>
      </c>
      <c r="E25" s="26">
        <v>6387353</v>
      </c>
      <c r="F25" s="26">
        <v>7168365</v>
      </c>
      <c r="G25" s="26">
        <v>8305147</v>
      </c>
      <c r="H25" s="26">
        <v>10471661</v>
      </c>
      <c r="I25" s="14" t="s">
        <v>39</v>
      </c>
    </row>
    <row r="26" spans="4:9" ht="15.75">
      <c r="D26" s="12" t="s">
        <v>40</v>
      </c>
      <c r="E26" s="26">
        <v>1089684</v>
      </c>
      <c r="F26" s="26">
        <v>1089684</v>
      </c>
      <c r="G26" s="26">
        <v>1428978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7477037</v>
      </c>
      <c r="F28" s="26">
        <v>8258049</v>
      </c>
      <c r="G28" s="26">
        <v>9734125</v>
      </c>
      <c r="H28" s="26">
        <v>10471661</v>
      </c>
      <c r="I28" s="14" t="s">
        <v>45</v>
      </c>
    </row>
    <row r="29" spans="4:9" ht="15.75">
      <c r="D29" s="12" t="s">
        <v>46</v>
      </c>
      <c r="E29" s="26">
        <v>761375</v>
      </c>
      <c r="F29" s="26">
        <v>1477374</v>
      </c>
      <c r="G29" s="26">
        <v>1278720</v>
      </c>
      <c r="H29" s="26">
        <v>1317022</v>
      </c>
      <c r="I29" s="14" t="s">
        <v>47</v>
      </c>
    </row>
    <row r="30" spans="4:9" ht="15.75">
      <c r="D30" s="28" t="s">
        <v>48</v>
      </c>
      <c r="E30" s="29">
        <v>12122584</v>
      </c>
      <c r="F30" s="29">
        <v>14504478</v>
      </c>
      <c r="G30" s="29">
        <v>17509328</v>
      </c>
      <c r="H30" s="29">
        <v>19085908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1153141</v>
      </c>
      <c r="F35" s="25">
        <v>759795</v>
      </c>
      <c r="G35" s="25">
        <v>872279</v>
      </c>
      <c r="H35" s="25">
        <v>1156263</v>
      </c>
      <c r="I35" s="11" t="s">
        <v>55</v>
      </c>
    </row>
    <row r="36" spans="4:9" ht="15.75">
      <c r="D36" s="12" t="s">
        <v>56</v>
      </c>
      <c r="E36" s="26">
        <v>1070755</v>
      </c>
      <c r="F36" s="26">
        <v>1241370</v>
      </c>
      <c r="G36" s="26">
        <v>1350554</v>
      </c>
      <c r="H36" s="26">
        <v>1914950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2386544</v>
      </c>
      <c r="F39" s="26">
        <v>2187676</v>
      </c>
      <c r="G39" s="26">
        <v>2400984</v>
      </c>
      <c r="H39" s="26">
        <v>3323025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280893</v>
      </c>
      <c r="F42" s="26">
        <v>285315</v>
      </c>
      <c r="G42" s="26">
        <v>347240</v>
      </c>
      <c r="H42" s="26">
        <v>76071</v>
      </c>
      <c r="I42" s="14" t="s">
        <v>69</v>
      </c>
    </row>
    <row r="43" spans="4:9" ht="15.75">
      <c r="D43" s="36" t="s">
        <v>70</v>
      </c>
      <c r="E43" s="29">
        <v>2667437</v>
      </c>
      <c r="F43" s="29">
        <v>2472991</v>
      </c>
      <c r="G43" s="29">
        <v>2748224</v>
      </c>
      <c r="H43" s="29">
        <v>3399096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13915000</v>
      </c>
      <c r="F46" s="25">
        <v>13915000</v>
      </c>
      <c r="G46" s="25">
        <v>13915000</v>
      </c>
      <c r="H46" s="25">
        <v>13915000</v>
      </c>
      <c r="I46" s="11" t="s">
        <v>75</v>
      </c>
    </row>
    <row r="47" spans="4:9" ht="15.75">
      <c r="D47" s="12" t="s">
        <v>76</v>
      </c>
      <c r="E47" s="26">
        <v>13915000</v>
      </c>
      <c r="F47" s="26">
        <v>13915000</v>
      </c>
      <c r="G47" s="26">
        <v>13915000</v>
      </c>
      <c r="H47" s="26">
        <v>13915000</v>
      </c>
      <c r="I47" s="14" t="s">
        <v>77</v>
      </c>
    </row>
    <row r="48" spans="4:9" ht="15.75">
      <c r="D48" s="12" t="s">
        <v>78</v>
      </c>
      <c r="E48" s="26">
        <v>13915000</v>
      </c>
      <c r="F48" s="26">
        <v>13915000</v>
      </c>
      <c r="G48" s="26">
        <v>13915000</v>
      </c>
      <c r="H48" s="26">
        <v>13915000</v>
      </c>
      <c r="I48" s="14" t="s">
        <v>79</v>
      </c>
    </row>
    <row r="49" spans="4:9" ht="15.75">
      <c r="D49" s="12" t="s">
        <v>80</v>
      </c>
      <c r="E49" s="26">
        <v>1063218</v>
      </c>
      <c r="F49" s="26">
        <v>1063218</v>
      </c>
      <c r="G49" s="26">
        <v>1063218</v>
      </c>
      <c r="H49" s="26">
        <v>1063218</v>
      </c>
      <c r="I49" s="14" t="s">
        <v>81</v>
      </c>
    </row>
    <row r="50" spans="4:9" ht="15.75">
      <c r="D50" s="12" t="s">
        <v>82</v>
      </c>
      <c r="E50" s="26">
        <v>12844</v>
      </c>
      <c r="F50" s="26">
        <v>12844</v>
      </c>
      <c r="G50" s="26">
        <v>12844</v>
      </c>
      <c r="H50" s="26">
        <v>502938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0</v>
      </c>
      <c r="F56" s="26">
        <v>0</v>
      </c>
      <c r="G56" s="26">
        <v>0</v>
      </c>
      <c r="H56" s="26">
        <v>695750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-5535915</v>
      </c>
      <c r="F59" s="26">
        <v>-2959575</v>
      </c>
      <c r="G59" s="26">
        <v>-229958</v>
      </c>
      <c r="H59" s="26">
        <v>-490094</v>
      </c>
      <c r="I59" s="14" t="s">
        <v>95</v>
      </c>
    </row>
    <row r="60" spans="4:9" ht="15.75">
      <c r="D60" s="12" t="s">
        <v>96</v>
      </c>
      <c r="E60" s="26">
        <v>9455147</v>
      </c>
      <c r="F60" s="26">
        <v>12031487</v>
      </c>
      <c r="G60" s="26">
        <v>14761104</v>
      </c>
      <c r="H60" s="26">
        <v>15686812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12122584</v>
      </c>
      <c r="F62" s="29">
        <v>14504478</v>
      </c>
      <c r="G62" s="29">
        <v>17509328</v>
      </c>
      <c r="H62" s="29">
        <v>19085908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4677858</v>
      </c>
      <c r="F66" s="25">
        <v>5213581</v>
      </c>
      <c r="G66" s="25">
        <v>6669539</v>
      </c>
      <c r="H66" s="25">
        <v>7977592</v>
      </c>
      <c r="I66" s="11" t="s">
        <v>103</v>
      </c>
    </row>
    <row r="67" spans="4:9" ht="15.75">
      <c r="D67" s="12" t="s">
        <v>104</v>
      </c>
      <c r="E67" s="26">
        <v>4394621</v>
      </c>
      <c r="F67" s="26">
        <v>4855308</v>
      </c>
      <c r="G67" s="26">
        <v>5261361</v>
      </c>
      <c r="H67" s="26">
        <v>5731403</v>
      </c>
      <c r="I67" s="14" t="s">
        <v>105</v>
      </c>
    </row>
    <row r="68" spans="4:9" ht="15.75">
      <c r="D68" s="12" t="s">
        <v>106</v>
      </c>
      <c r="E68" s="26">
        <v>283237</v>
      </c>
      <c r="F68" s="26">
        <v>358273</v>
      </c>
      <c r="G68" s="26">
        <v>1408178</v>
      </c>
      <c r="H68" s="26">
        <v>2246189</v>
      </c>
      <c r="I68" s="14" t="s">
        <v>107</v>
      </c>
    </row>
    <row r="69" spans="4:9" ht="15.75">
      <c r="D69" s="12" t="s">
        <v>108</v>
      </c>
      <c r="E69" s="26">
        <v>472587</v>
      </c>
      <c r="F69" s="26">
        <v>545085</v>
      </c>
      <c r="G69" s="26">
        <v>623188</v>
      </c>
      <c r="H69" s="26">
        <v>808838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850808</v>
      </c>
      <c r="F71" s="26">
        <v>888690</v>
      </c>
      <c r="G71" s="26">
        <v>872833</v>
      </c>
      <c r="H71" s="26">
        <v>904977</v>
      </c>
      <c r="I71" s="14" t="s">
        <v>113</v>
      </c>
    </row>
    <row r="72" spans="4:9" ht="15.75">
      <c r="D72" s="12" t="s">
        <v>114</v>
      </c>
      <c r="E72" s="26">
        <v>850808</v>
      </c>
      <c r="F72" s="26">
        <v>888690</v>
      </c>
      <c r="G72" s="26">
        <v>872833</v>
      </c>
      <c r="H72" s="26">
        <v>904977</v>
      </c>
      <c r="I72" s="14" t="s">
        <v>115</v>
      </c>
    </row>
    <row r="73" spans="4:9" ht="15.75">
      <c r="D73" s="12" t="s">
        <v>116</v>
      </c>
      <c r="E73" s="26">
        <v>-1040158</v>
      </c>
      <c r="F73" s="26">
        <v>-1075502</v>
      </c>
      <c r="G73" s="26">
        <v>-87843</v>
      </c>
      <c r="H73" s="26">
        <v>532374</v>
      </c>
      <c r="I73" s="14" t="s">
        <v>117</v>
      </c>
    </row>
    <row r="74" spans="4:9" ht="15.75">
      <c r="D74" s="12" t="s">
        <v>118</v>
      </c>
      <c r="E74" s="26">
        <v>0</v>
      </c>
      <c r="F74" s="26">
        <v>24315</v>
      </c>
      <c r="G74" s="26">
        <v>67294</v>
      </c>
      <c r="H74" s="26">
        <v>0</v>
      </c>
      <c r="I74" s="14" t="s">
        <v>119</v>
      </c>
    </row>
    <row r="75" spans="4:9" ht="15.75">
      <c r="D75" s="12" t="s">
        <v>120</v>
      </c>
      <c r="E75" s="26">
        <v>1415492</v>
      </c>
      <c r="F75" s="26">
        <v>1547265</v>
      </c>
      <c r="G75" s="26">
        <v>40000</v>
      </c>
      <c r="H75" s="26">
        <v>106643</v>
      </c>
      <c r="I75" s="14" t="s">
        <v>121</v>
      </c>
    </row>
    <row r="76" spans="4:9" ht="15.75">
      <c r="D76" s="12" t="s">
        <v>122</v>
      </c>
      <c r="E76" s="26">
        <v>-2455650</v>
      </c>
      <c r="F76" s="26">
        <v>-2598452</v>
      </c>
      <c r="G76" s="26">
        <v>-60549</v>
      </c>
      <c r="H76" s="26">
        <v>425731</v>
      </c>
      <c r="I76" s="14" t="s">
        <v>123</v>
      </c>
    </row>
    <row r="77" spans="4:9" ht="15.75">
      <c r="D77" s="12" t="s">
        <v>124</v>
      </c>
      <c r="E77" s="26">
        <v>120690</v>
      </c>
      <c r="F77" s="26">
        <v>131165</v>
      </c>
      <c r="G77" s="26">
        <v>169409</v>
      </c>
      <c r="H77" s="26">
        <v>215422</v>
      </c>
      <c r="I77" s="14" t="s">
        <v>125</v>
      </c>
    </row>
    <row r="78" spans="4:9" ht="15.75">
      <c r="D78" s="12" t="s">
        <v>126</v>
      </c>
      <c r="E78" s="26">
        <v>-2576340</v>
      </c>
      <c r="F78" s="26">
        <v>-2729617</v>
      </c>
      <c r="G78" s="26">
        <v>-229958</v>
      </c>
      <c r="H78" s="26">
        <v>210309</v>
      </c>
      <c r="I78" s="43" t="s">
        <v>127</v>
      </c>
    </row>
    <row r="79" spans="4:9" ht="15.75">
      <c r="D79" s="12" t="s">
        <v>128</v>
      </c>
      <c r="E79" s="26">
        <v>0</v>
      </c>
      <c r="F79" s="26">
        <v>0</v>
      </c>
      <c r="G79" s="26">
        <v>0</v>
      </c>
      <c r="H79" s="26">
        <v>42061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>
      <c r="D83" s="12" t="s">
        <v>136</v>
      </c>
      <c r="E83" s="26">
        <v>-2576340</v>
      </c>
      <c r="F83" s="26">
        <v>-2729617</v>
      </c>
      <c r="G83" s="26">
        <v>-229958</v>
      </c>
      <c r="H83" s="26">
        <v>168248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-2576340</v>
      </c>
      <c r="F85" s="29">
        <v>-2729617</v>
      </c>
      <c r="G85" s="29">
        <v>-229958</v>
      </c>
      <c r="H85" s="29">
        <v>168248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48393</v>
      </c>
      <c r="F89" s="25">
        <v>224982</v>
      </c>
      <c r="G89" s="25">
        <v>331652</v>
      </c>
      <c r="H89" s="25">
        <v>347881</v>
      </c>
      <c r="I89" s="11" t="s">
        <v>143</v>
      </c>
    </row>
    <row r="90" spans="4:9" ht="15.75">
      <c r="D90" s="12" t="s">
        <v>144</v>
      </c>
      <c r="E90" s="26">
        <v>236699</v>
      </c>
      <c r="F90" s="26">
        <v>-394321</v>
      </c>
      <c r="G90" s="26">
        <v>881983</v>
      </c>
      <c r="H90" s="26">
        <v>-817559</v>
      </c>
      <c r="I90" s="14" t="s">
        <v>145</v>
      </c>
    </row>
    <row r="91" spans="4:9" ht="15.75">
      <c r="D91" s="12" t="s">
        <v>146</v>
      </c>
      <c r="E91" s="26">
        <v>-71688</v>
      </c>
      <c r="F91" s="26">
        <v>388841</v>
      </c>
      <c r="G91" s="26">
        <v>-1676</v>
      </c>
      <c r="H91" s="26">
        <v>1131717</v>
      </c>
      <c r="I91" s="14" t="s">
        <v>147</v>
      </c>
    </row>
    <row r="92" spans="4:9" ht="15.75">
      <c r="D92" s="12" t="s">
        <v>148</v>
      </c>
      <c r="E92" s="26">
        <v>-175037</v>
      </c>
      <c r="F92" s="26">
        <v>-171109</v>
      </c>
      <c r="G92" s="26">
        <v>-986977</v>
      </c>
      <c r="H92" s="26">
        <v>-330387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38367</v>
      </c>
      <c r="F94" s="29">
        <v>48393</v>
      </c>
      <c r="G94" s="29">
        <v>224982</v>
      </c>
      <c r="H94" s="29">
        <v>331652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49.086863097376934</v>
      </c>
      <c r="F98" s="10">
        <f>+F8*100/F10</f>
        <v>58.271167804527487</v>
      </c>
      <c r="G98" s="10">
        <f>+G8*100/G10</f>
        <v>223.26343514193317</v>
      </c>
      <c r="H98" s="10">
        <f>+H8*100/H10</f>
        <v>573.78919870643188</v>
      </c>
      <c r="I98" s="11" t="s">
        <v>155</v>
      </c>
    </row>
    <row r="99" spans="1:15" ht="15.75">
      <c r="D99" s="12" t="s">
        <v>156</v>
      </c>
      <c r="E99" s="13">
        <f>+E85/E10</f>
        <v>-0.18514840100610852</v>
      </c>
      <c r="F99" s="13">
        <f>+F85/F10</f>
        <v>-0.19616363636363637</v>
      </c>
      <c r="G99" s="13">
        <f>+G85/G10</f>
        <v>-1.652590729428674E-2</v>
      </c>
      <c r="H99" s="13">
        <f>+H85/H10</f>
        <v>1.2091124685591089E-2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0.05</v>
      </c>
      <c r="I100" s="14" t="s">
        <v>159</v>
      </c>
    </row>
    <row r="101" spans="1:15" ht="15.75">
      <c r="D101" s="12" t="s">
        <v>160</v>
      </c>
      <c r="E101" s="13">
        <f>+E60/E10</f>
        <v>0.67949313690262303</v>
      </c>
      <c r="F101" s="13">
        <f>+F60/F10</f>
        <v>0.86464153790873155</v>
      </c>
      <c r="G101" s="13">
        <f>+G60/G10</f>
        <v>1.0608051742723679</v>
      </c>
      <c r="H101" s="13">
        <f>+H60/H10</f>
        <v>1.1273310815666546</v>
      </c>
      <c r="I101" s="14" t="s">
        <v>161</v>
      </c>
    </row>
    <row r="102" spans="1:15" ht="15.75">
      <c r="D102" s="12" t="s">
        <v>162</v>
      </c>
      <c r="E102" s="13">
        <f>+E11/E85</f>
        <v>-1.0802145679529875</v>
      </c>
      <c r="F102" s="13">
        <f>+F11/F85</f>
        <v>-1.1215126517749561</v>
      </c>
      <c r="G102" s="13">
        <f>+G11/G85</f>
        <v>-22.994198940676124</v>
      </c>
      <c r="H102" s="13">
        <f>+H11/H85</f>
        <v>35.563275640720839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11.627906976744185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413.52646093861443</v>
      </c>
      <c r="I104" s="14" t="s">
        <v>167</v>
      </c>
    </row>
    <row r="105" spans="1:15" ht="15.75">
      <c r="D105" s="16" t="s">
        <v>168</v>
      </c>
      <c r="E105" s="46">
        <f>+E11/E60</f>
        <v>0.29433704203646965</v>
      </c>
      <c r="F105" s="46">
        <f>+F11/F60</f>
        <v>0.25444070213432474</v>
      </c>
      <c r="G105" s="46">
        <f>+G11/G60</f>
        <v>0.35821846387641465</v>
      </c>
      <c r="H105" s="46">
        <f>+H11/H60</f>
        <v>0.38143186773705201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6.0548439050522695</v>
      </c>
      <c r="F107" s="51">
        <f>+F68*100/F66</f>
        <v>6.8719177854913926</v>
      </c>
      <c r="G107" s="51">
        <f>+G68*100/G66</f>
        <v>21.113573216979464</v>
      </c>
      <c r="H107" s="51">
        <f>+H68*100/H66</f>
        <v>28.156228094893798</v>
      </c>
      <c r="I107" s="11" t="s">
        <v>171</v>
      </c>
    </row>
    <row r="108" spans="1:15" ht="15.75">
      <c r="D108" s="12" t="s">
        <v>172</v>
      </c>
      <c r="E108" s="52">
        <f>+E76*100/E66</f>
        <v>-52.495180486453414</v>
      </c>
      <c r="F108" s="52">
        <f>+F76*100/F66</f>
        <v>-49.840061945906278</v>
      </c>
      <c r="G108" s="52">
        <f>+G76*100/G66</f>
        <v>-0.90784385547486868</v>
      </c>
      <c r="H108" s="52">
        <f>+H76*100/H66</f>
        <v>5.3365852753562733</v>
      </c>
      <c r="I108" s="14" t="s">
        <v>173</v>
      </c>
    </row>
    <row r="109" spans="1:15" ht="15.75">
      <c r="D109" s="12" t="s">
        <v>174</v>
      </c>
      <c r="E109" s="52">
        <f>+E83*100/E66</f>
        <v>-55.075207498816766</v>
      </c>
      <c r="F109" s="52">
        <f>+F83*100/F66</f>
        <v>-52.355895113166937</v>
      </c>
      <c r="G109" s="52">
        <f>+G83*100/G66</f>
        <v>-3.4478844789722349</v>
      </c>
      <c r="H109" s="52">
        <f>+H83*100/H66</f>
        <v>2.1090073295300136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-21.252399653407227</v>
      </c>
      <c r="F110" s="52">
        <f t="shared" ref="F110:H110" si="1">F83*100/F30</f>
        <v>-18.819132960179608</v>
      </c>
      <c r="G110" s="52">
        <f t="shared" si="1"/>
        <v>-1.3133456635228948</v>
      </c>
      <c r="H110" s="52">
        <f t="shared" si="1"/>
        <v>0.88152997489037466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-27.248016344960053</v>
      </c>
      <c r="F111" s="53">
        <f t="shared" ref="F111:H111" si="2">+F85*100/F60</f>
        <v>-22.687278804357266</v>
      </c>
      <c r="G111" s="53">
        <f t="shared" si="2"/>
        <v>-1.5578645066114296</v>
      </c>
      <c r="H111" s="53">
        <f t="shared" si="2"/>
        <v>1.0725442492712987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22.003864852575987</v>
      </c>
      <c r="F113" s="10">
        <f>+F43*100/F30</f>
        <v>17.049844882387358</v>
      </c>
      <c r="G113" s="10">
        <f>+G43*100/G30</f>
        <v>15.695770848544273</v>
      </c>
      <c r="H113" s="10">
        <f>+H43*100/H30</f>
        <v>17.809453969913299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77.996135147424013</v>
      </c>
      <c r="F114" s="13">
        <f>+F60*100/F30</f>
        <v>82.950155117612638</v>
      </c>
      <c r="G114" s="13">
        <f>+G60*100/G30</f>
        <v>84.304229151455729</v>
      </c>
      <c r="H114" s="13">
        <f>+H60*100/H30</f>
        <v>82.190546030086708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>
        <f>+E76/E77</f>
        <v>-20.34675615212528</v>
      </c>
      <c r="F115" s="46">
        <f>+F76/F77</f>
        <v>-19.810559219303929</v>
      </c>
      <c r="G115" s="46">
        <f>+G76/G77</f>
        <v>-0.35741312445029483</v>
      </c>
      <c r="H115" s="46">
        <f>+H76/H77</f>
        <v>1.9762651911132567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0.38587961114561053</v>
      </c>
      <c r="F117" s="10">
        <f>+F66/F30</f>
        <v>0.35944630341057432</v>
      </c>
      <c r="G117" s="10">
        <f>+G66/G30</f>
        <v>0.3809134765194872</v>
      </c>
      <c r="H117" s="10">
        <f>+H66/H30</f>
        <v>0.41798336238443567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0.62562991195576534</v>
      </c>
      <c r="F118" s="13">
        <f>+F66/F28</f>
        <v>0.6313332604347589</v>
      </c>
      <c r="G118" s="13">
        <f>+G66/G28</f>
        <v>0.68517088079308619</v>
      </c>
      <c r="H118" s="13">
        <f>+H66/H28</f>
        <v>0.7618268009248963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3.2716434737543705</v>
      </c>
      <c r="F119" s="46">
        <f>+F66/F122</f>
        <v>2.1077151647214349</v>
      </c>
      <c r="G119" s="46">
        <f>+G66/G122</f>
        <v>1.6894789104514285</v>
      </c>
      <c r="H119" s="46">
        <f>+H66/H122</f>
        <v>2.1640656132244245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1.5991169657881859</v>
      </c>
      <c r="F121" s="58">
        <f>+F23/F39</f>
        <v>2.1306838855479513</v>
      </c>
      <c r="G121" s="58">
        <f>+G23/G39</f>
        <v>2.6441967126811341</v>
      </c>
      <c r="H121" s="58">
        <f>+H23/H39</f>
        <v>2.1093479585618526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1429819</v>
      </c>
      <c r="F122" s="29">
        <f>+F23-F39</f>
        <v>2473570</v>
      </c>
      <c r="G122" s="29">
        <f>+G23-G39</f>
        <v>3947690</v>
      </c>
      <c r="H122" s="29">
        <f>+H23-H39</f>
        <v>3686391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2020-10-26T07:56:05Z</dcterms:modified>
</cp:coreProperties>
</file>